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nsfer dla wszystkich\SOTM\2025 przetarg kosze i przystanki\dokumety do publikacji CUK-ZPI.2600.1.1.2026\"/>
    </mc:Choice>
  </mc:AlternateContent>
  <xr:revisionPtr revIDLastSave="0" documentId="13_ncr:1_{13300A3F-D79D-4C89-89D8-3DF8789D5643}" xr6:coauthVersionLast="47" xr6:coauthVersionMax="47" xr10:uidLastSave="{00000000-0000-0000-0000-000000000000}"/>
  <bookViews>
    <workbookView xWindow="-28920" yWindow="-1020" windowWidth="29040" windowHeight="15840" activeTab="1" xr2:uid="{00000000-000D-0000-FFFF-FFFF00000000}"/>
  </bookViews>
  <sheets>
    <sheet name="Tabela formularza ofertowego" sheetId="8" r:id="rId1"/>
    <sheet name="Wzór wypełnienia tab. ofertowej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9" l="1"/>
  <c r="F6" i="8"/>
</calcChain>
</file>

<file path=xl/sharedStrings.xml><?xml version="1.0" encoding="utf-8"?>
<sst xmlns="http://schemas.openxmlformats.org/spreadsheetml/2006/main" count="325" uniqueCount="95">
  <si>
    <t>Lp.</t>
  </si>
  <si>
    <t>Jednostka miary</t>
  </si>
  <si>
    <t>cena jednostkowa netto</t>
  </si>
  <si>
    <t>cena jednostkowa brutto</t>
  </si>
  <si>
    <t>szt./m2 zima</t>
  </si>
  <si>
    <t>szt./m2 lato</t>
  </si>
  <si>
    <t>1.</t>
  </si>
  <si>
    <t xml:space="preserve"> Zimowe utrzymanie placów i centr przesiadkowych</t>
  </si>
  <si>
    <t>2.</t>
  </si>
  <si>
    <t>3.</t>
  </si>
  <si>
    <t>Zimowe utrzymanie przejść podziemnych</t>
  </si>
  <si>
    <t>4.</t>
  </si>
  <si>
    <t>5.</t>
  </si>
  <si>
    <t xml:space="preserve">1 szt. </t>
  </si>
  <si>
    <t>6.</t>
  </si>
  <si>
    <t>Usuwanie małych martwych zwierząt i innych nieczystości z pasa drogowego (np.ptak, jeż, szczur, kot i inne drobne zanieczyszczenia</t>
  </si>
  <si>
    <t>Od 1 wyjazdu</t>
  </si>
  <si>
    <t>7.</t>
  </si>
  <si>
    <t>Usuwanie dużych martwych zwierząt i innych nieczystości z pasa drogowego (np., dzik, jeleń, sarna itp.)</t>
  </si>
  <si>
    <t>8.</t>
  </si>
  <si>
    <t>Usuwanie odchodów zwierzęcych</t>
  </si>
  <si>
    <t>9.</t>
  </si>
  <si>
    <t>1 szt.</t>
  </si>
  <si>
    <t>10.</t>
  </si>
  <si>
    <t>Zakup wsadów do koszy wraz z ich montażem i demontażem starych</t>
  </si>
  <si>
    <t>11.</t>
  </si>
  <si>
    <t xml:space="preserve">Odnawianie – malowanie i naprawa koszy będących własnością Zamawiającego wg instrukcji </t>
  </si>
  <si>
    <t>12.</t>
  </si>
  <si>
    <t>13.</t>
  </si>
  <si>
    <t>Wywóz nieczystości stałych z obszaru Częstochowy– należy wykonywać na zlecenie Zamawiającego – w okresie trwania umowy . Utylizacja CzPK – Sobuczyna</t>
  </si>
  <si>
    <t>1 tona</t>
  </si>
  <si>
    <t>14.</t>
  </si>
  <si>
    <t>Wywóz nieczystości stałychw czasie pielgrzymek – należy wykonywać na zlecenie Zamawiającego – w okresie trwania umowy . Utylizacja CzPK – Sobuczyna</t>
  </si>
  <si>
    <t>15.</t>
  </si>
  <si>
    <t>16.</t>
  </si>
  <si>
    <t>17.</t>
  </si>
  <si>
    <t xml:space="preserve">Opróżnianie koszy ulicznych i bieżące ich utrzymanie (mycie koszy, usuwanie reklam) </t>
  </si>
  <si>
    <t>18.</t>
  </si>
  <si>
    <t>Zbieranie ręczne i mechaniczne z załadunkiem na środki transportowe zanieczyszczeń stałych z wywozem na CzPK  po wystąpieniu siły wyższej o charakterze żywiołowym (np. powodzie, huragany)</t>
  </si>
  <si>
    <t>Wywóz śniegu wg potrzeb (średnia odległość 8km od miejsca poboru</t>
  </si>
  <si>
    <r>
      <t>1 m</t>
    </r>
    <r>
      <rPr>
        <vertAlign val="superscript"/>
        <sz val="10"/>
        <color rgb="FF000000"/>
        <rFont val="Calibri Light"/>
        <family val="2"/>
        <charset val="238"/>
      </rPr>
      <t>3</t>
    </r>
  </si>
  <si>
    <t>Utrzymanie przejść podziemnych - Zbieranie wszelkich zanieczyszczeń, zamiatanie mechaniczne i ręczne (w okresie letnim i zimowym)</t>
  </si>
  <si>
    <t xml:space="preserve"> Letnie utrzymanie placów i centr przesiadkowych - Zbieranie wszelkich zanieczyszczeń, zamiatanie mechaniczne i ręczne, mycie ławek (w okresie letnim i zimowym)</t>
  </si>
  <si>
    <t>Utrzymanie przystanków komunikacyjnych  (w okresie letniem i zimowym)</t>
  </si>
  <si>
    <t>Utrzymanie w czystości pasażu środkowego Al. NMP I, II, III (w okresie letnim i zimowym)</t>
  </si>
  <si>
    <r>
      <t>1 m</t>
    </r>
    <r>
      <rPr>
        <vertAlign val="superscript"/>
        <sz val="10"/>
        <color rgb="FF000000"/>
        <rFont val="Calibri Light"/>
        <family val="2"/>
        <charset val="238"/>
      </rPr>
      <t>2</t>
    </r>
  </si>
  <si>
    <t>D</t>
  </si>
  <si>
    <t>E</t>
  </si>
  <si>
    <t>F</t>
  </si>
  <si>
    <t>G</t>
  </si>
  <si>
    <t>H</t>
  </si>
  <si>
    <t xml:space="preserve"> SUMA zimia/mc</t>
  </si>
  <si>
    <t>SUMA lato/mc</t>
  </si>
  <si>
    <t>Nazwa czynności</t>
  </si>
  <si>
    <t>M</t>
  </si>
  <si>
    <t>I</t>
  </si>
  <si>
    <t>J</t>
  </si>
  <si>
    <t>K</t>
  </si>
  <si>
    <t>L</t>
  </si>
  <si>
    <t>N</t>
  </si>
  <si>
    <t>O</t>
  </si>
  <si>
    <t>P</t>
  </si>
  <si>
    <t>SUMA netto</t>
  </si>
  <si>
    <t>SUMA brutto</t>
  </si>
  <si>
    <t xml:space="preserve">zima 2026 netto 2 mce </t>
  </si>
  <si>
    <t>lato 2026 netto 7 mcy</t>
  </si>
  <si>
    <t xml:space="preserve">zima 2027 netto 5 mcy  </t>
  </si>
  <si>
    <t>lato 2027 netto 7 mcy</t>
  </si>
  <si>
    <t>zima 2028 netto 5 mc</t>
  </si>
  <si>
    <t>lato 2028 netto 7 mcy</t>
  </si>
  <si>
    <t>zima 2029 netto 3 mc</t>
  </si>
  <si>
    <t>SUMA  netto ( zadanie)</t>
  </si>
  <si>
    <t>netto x 1,08</t>
  </si>
  <si>
    <t>łączna ilość/częstotliwość w mc</t>
  </si>
  <si>
    <t>Zbieranie  śmieci  opadłych liści, gałęzi itp.  znajdujących się pod ławkami, na przejściach dla pieszych, oraz wokół koszy przyulicznych  w ciągu I, II, III  Al. N.M.P  wraz z ich wywozem do CzPK – Sobuczyna (w okresie letnim i zimowym)</t>
  </si>
  <si>
    <t>Utrzymanie zimowe pasażu środkowego Al. NMP I, II, III</t>
  </si>
  <si>
    <t>1P;18P</t>
  </si>
  <si>
    <t>Postępowanie w trybie przetargu nieograniczonego nr CUK-ZPI.2600.1.1.2026</t>
  </si>
  <si>
    <t>A</t>
  </si>
  <si>
    <t>B</t>
  </si>
  <si>
    <t>C</t>
  </si>
  <si>
    <t>Załącznik nr 2a do SWZ</t>
  </si>
  <si>
    <t>B x D x F</t>
  </si>
  <si>
    <t>G x 2</t>
  </si>
  <si>
    <t>G x 5</t>
  </si>
  <si>
    <t>G x 3</t>
  </si>
  <si>
    <t>I + K + M + O</t>
  </si>
  <si>
    <t>B x E x F</t>
  </si>
  <si>
    <t>H x 7</t>
  </si>
  <si>
    <t>I + J + K + L + M + N + O</t>
  </si>
  <si>
    <t xml:space="preserve">B x F </t>
  </si>
  <si>
    <t>B x D</t>
  </si>
  <si>
    <t>B x E</t>
  </si>
  <si>
    <t>H x 2</t>
  </si>
  <si>
    <t>J + L +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</si>
</sst>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sz val="10"/>
      <color rgb="FF000000"/>
      <name val="Calibri Light"/>
      <family val="2"/>
      <charset val="238"/>
    </font>
    <font>
      <vertAlign val="superscript"/>
      <sz val="10"/>
      <color rgb="FF000000"/>
      <name val="Calibri Light"/>
      <family val="2"/>
      <charset val="238"/>
    </font>
    <font>
      <b/>
      <sz val="10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>
      <alignment horizontal="center" vertical="center" wrapText="1"/>
    </xf>
    <xf numFmtId="164" fontId="2" fillId="7" borderId="10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0" fillId="6" borderId="15" xfId="0" applyFill="1" applyBorder="1"/>
    <xf numFmtId="0" fontId="1" fillId="0" borderId="1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4" borderId="7" xfId="0" applyFont="1" applyFill="1" applyBorder="1" applyAlignment="1">
      <alignment horizontal="justify" vertical="center" wrapText="1"/>
    </xf>
    <xf numFmtId="164" fontId="2" fillId="7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justify" vertical="center" wrapText="1"/>
    </xf>
    <xf numFmtId="0" fontId="1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E8E8E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467835</xdr:colOff>
      <xdr:row>9</xdr:row>
      <xdr:rowOff>614075</xdr:rowOff>
    </xdr:from>
    <xdr:to>
      <xdr:col>17</xdr:col>
      <xdr:colOff>758459</xdr:colOff>
      <xdr:row>15</xdr:row>
      <xdr:rowOff>3764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34A5ADB0-1462-9FEE-7E29-53D11769A146}"/>
            </a:ext>
          </a:extLst>
        </xdr:cNvPr>
        <xdr:cNvSpPr/>
      </xdr:nvSpPr>
      <xdr:spPr>
        <a:xfrm rot="1907208">
          <a:off x="3106260" y="5500400"/>
          <a:ext cx="13063649" cy="4085514"/>
        </a:xfrm>
        <a:prstGeom prst="rect">
          <a:avLst/>
        </a:prstGeom>
        <a:noFill/>
        <a:ln>
          <a:noFill/>
        </a:ln>
        <a:effectLst>
          <a:outerShdw blurRad="50800" dist="50800" sx="1000" sy="1000" algn="ctr" rotWithShape="0">
            <a:srgbClr val="000000"/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pl-PL" sz="25400" b="1" cap="none" spc="50">
              <a:ln w="0"/>
              <a:solidFill>
                <a:schemeClr val="bg2">
                  <a:alpha val="29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+mn-lt"/>
              <a:ea typeface="+mn-ea"/>
              <a:cs typeface="+mn-cs"/>
            </a:rPr>
            <a:t>WZÓR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AC6A-8C00-4956-B618-CD1D1BD35337}">
  <sheetPr>
    <pageSetUpPr fitToPage="1"/>
  </sheetPr>
  <dimension ref="A1:R25"/>
  <sheetViews>
    <sheetView zoomScale="85" zoomScaleNormal="85" workbookViewId="0">
      <selection activeCell="M10" sqref="M10"/>
    </sheetView>
  </sheetViews>
  <sheetFormatPr defaultColWidth="9.140625" defaultRowHeight="15" x14ac:dyDescent="0.25"/>
  <cols>
    <col min="1" max="1" width="4" style="49" bestFit="1" customWidth="1"/>
    <col min="2" max="2" width="49.42578125" style="49" customWidth="1"/>
    <col min="3" max="3" width="10.28515625" style="49" customWidth="1"/>
    <col min="4" max="4" width="14.140625" style="49" customWidth="1"/>
    <col min="5" max="5" width="12.85546875" style="49" customWidth="1"/>
    <col min="6" max="6" width="11.28515625" style="49" customWidth="1"/>
    <col min="7" max="7" width="11" style="49" customWidth="1"/>
    <col min="8" max="8" width="11.85546875" style="49" customWidth="1"/>
    <col min="9" max="9" width="11.42578125" style="49" customWidth="1"/>
    <col min="10" max="10" width="11.42578125" style="49" bestFit="1" customWidth="1"/>
    <col min="11" max="11" width="13.5703125" style="49" customWidth="1"/>
    <col min="12" max="12" width="13.7109375" style="49" customWidth="1"/>
    <col min="13" max="13" width="14.140625" style="49" customWidth="1"/>
    <col min="14" max="14" width="13.140625" style="49" customWidth="1"/>
    <col min="15" max="15" width="13.5703125" style="49" customWidth="1"/>
    <col min="16" max="16" width="12.5703125" style="49" customWidth="1"/>
    <col min="17" max="17" width="13.85546875" style="49" customWidth="1"/>
    <col min="18" max="18" width="18.42578125" style="49" customWidth="1"/>
    <col min="19" max="16384" width="9.140625" style="49"/>
  </cols>
  <sheetData>
    <row r="1" spans="1:18" ht="15.75" thickBot="1" x14ac:dyDescent="0.3"/>
    <row r="2" spans="1:18" ht="15.75" thickBot="1" x14ac:dyDescent="0.3">
      <c r="A2" s="81" t="s">
        <v>77</v>
      </c>
      <c r="B2" s="82"/>
      <c r="C2" s="82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7"/>
      <c r="R2" s="69"/>
    </row>
    <row r="3" spans="1:18" ht="15.75" thickBot="1" x14ac:dyDescent="0.3">
      <c r="A3" s="40"/>
      <c r="B3" s="41" t="s">
        <v>81</v>
      </c>
      <c r="C3" s="41" t="s">
        <v>78</v>
      </c>
      <c r="D3" s="41" t="s">
        <v>79</v>
      </c>
      <c r="E3" s="41" t="s">
        <v>80</v>
      </c>
      <c r="F3" s="42" t="s">
        <v>46</v>
      </c>
      <c r="G3" s="43" t="s">
        <v>47</v>
      </c>
      <c r="H3" s="44" t="s">
        <v>48</v>
      </c>
      <c r="I3" s="42" t="s">
        <v>49</v>
      </c>
      <c r="J3" s="45" t="s">
        <v>50</v>
      </c>
      <c r="K3" s="46" t="s">
        <v>55</v>
      </c>
      <c r="L3" s="44" t="s">
        <v>56</v>
      </c>
      <c r="M3" s="44" t="s">
        <v>57</v>
      </c>
      <c r="N3" s="44" t="s">
        <v>58</v>
      </c>
      <c r="O3" s="44" t="s">
        <v>54</v>
      </c>
      <c r="P3" s="44" t="s">
        <v>59</v>
      </c>
      <c r="Q3" s="47" t="s">
        <v>60</v>
      </c>
      <c r="R3" s="48" t="s">
        <v>61</v>
      </c>
    </row>
    <row r="4" spans="1:18" x14ac:dyDescent="0.25">
      <c r="A4" s="96" t="s">
        <v>0</v>
      </c>
      <c r="B4" s="91" t="s">
        <v>53</v>
      </c>
      <c r="C4" s="93" t="s">
        <v>1</v>
      </c>
      <c r="D4" s="93" t="s">
        <v>2</v>
      </c>
      <c r="E4" s="93" t="s">
        <v>3</v>
      </c>
      <c r="F4" s="78" t="s">
        <v>4</v>
      </c>
      <c r="G4" s="73" t="s">
        <v>5</v>
      </c>
      <c r="H4" s="75" t="s">
        <v>73</v>
      </c>
      <c r="I4" s="77" t="s">
        <v>51</v>
      </c>
      <c r="J4" s="79" t="s">
        <v>52</v>
      </c>
      <c r="K4" s="98" t="s">
        <v>64</v>
      </c>
      <c r="L4" s="71" t="s">
        <v>65</v>
      </c>
      <c r="M4" s="86" t="s">
        <v>66</v>
      </c>
      <c r="N4" s="71" t="s">
        <v>67</v>
      </c>
      <c r="O4" s="86" t="s">
        <v>68</v>
      </c>
      <c r="P4" s="71" t="s">
        <v>69</v>
      </c>
      <c r="Q4" s="88" t="s">
        <v>70</v>
      </c>
      <c r="R4" s="83" t="s">
        <v>71</v>
      </c>
    </row>
    <row r="5" spans="1:18" ht="36" customHeight="1" x14ac:dyDescent="0.25">
      <c r="A5" s="97"/>
      <c r="B5" s="92"/>
      <c r="C5" s="94"/>
      <c r="D5" s="94"/>
      <c r="E5" s="94"/>
      <c r="F5" s="95"/>
      <c r="G5" s="74"/>
      <c r="H5" s="76"/>
      <c r="I5" s="78"/>
      <c r="J5" s="80"/>
      <c r="K5" s="99"/>
      <c r="L5" s="72"/>
      <c r="M5" s="87"/>
      <c r="N5" s="72"/>
      <c r="O5" s="87"/>
      <c r="P5" s="72"/>
      <c r="Q5" s="89"/>
      <c r="R5" s="84"/>
    </row>
    <row r="6" spans="1:18" ht="57" customHeight="1" x14ac:dyDescent="0.25">
      <c r="A6" s="53" t="s">
        <v>6</v>
      </c>
      <c r="B6" s="54" t="s">
        <v>7</v>
      </c>
      <c r="C6" s="2" t="s">
        <v>45</v>
      </c>
      <c r="D6" s="3"/>
      <c r="E6" s="3"/>
      <c r="F6" s="14">
        <f>16819+5400</f>
        <v>22219</v>
      </c>
      <c r="G6" s="13">
        <v>0</v>
      </c>
      <c r="H6" s="1">
        <v>10</v>
      </c>
      <c r="I6" s="16"/>
      <c r="J6" s="55"/>
      <c r="K6" s="25"/>
      <c r="L6" s="34"/>
      <c r="M6" s="4"/>
      <c r="N6" s="34"/>
      <c r="O6" s="4"/>
      <c r="P6" s="34"/>
      <c r="Q6" s="30"/>
      <c r="R6" s="56"/>
    </row>
    <row r="7" spans="1:18" ht="57" customHeight="1" x14ac:dyDescent="0.25">
      <c r="A7" s="53" t="s">
        <v>8</v>
      </c>
      <c r="B7" s="57" t="s">
        <v>42</v>
      </c>
      <c r="C7" s="2" t="s">
        <v>45</v>
      </c>
      <c r="D7" s="3"/>
      <c r="E7" s="3"/>
      <c r="F7" s="14">
        <v>27146</v>
      </c>
      <c r="G7" s="13">
        <v>27146</v>
      </c>
      <c r="H7" s="6">
        <v>31</v>
      </c>
      <c r="I7" s="16"/>
      <c r="J7" s="19"/>
      <c r="K7" s="25"/>
      <c r="L7" s="5"/>
      <c r="M7" s="4"/>
      <c r="N7" s="5"/>
      <c r="O7" s="4"/>
      <c r="P7" s="5"/>
      <c r="Q7" s="30"/>
      <c r="R7" s="56"/>
    </row>
    <row r="8" spans="1:18" ht="57" customHeight="1" x14ac:dyDescent="0.25">
      <c r="A8" s="53" t="s">
        <v>9</v>
      </c>
      <c r="B8" s="54" t="s">
        <v>10</v>
      </c>
      <c r="C8" s="2" t="s">
        <v>45</v>
      </c>
      <c r="D8" s="3"/>
      <c r="E8" s="3"/>
      <c r="F8" s="14">
        <v>3001</v>
      </c>
      <c r="G8" s="13">
        <v>0</v>
      </c>
      <c r="H8" s="1">
        <v>10</v>
      </c>
      <c r="I8" s="16"/>
      <c r="J8" s="31"/>
      <c r="K8" s="25"/>
      <c r="L8" s="34"/>
      <c r="M8" s="4"/>
      <c r="N8" s="34"/>
      <c r="O8" s="4"/>
      <c r="P8" s="34"/>
      <c r="Q8" s="30"/>
      <c r="R8" s="56"/>
    </row>
    <row r="9" spans="1:18" ht="57" customHeight="1" x14ac:dyDescent="0.25">
      <c r="A9" s="53" t="s">
        <v>11</v>
      </c>
      <c r="B9" s="57" t="s">
        <v>41</v>
      </c>
      <c r="C9" s="2" t="s">
        <v>45</v>
      </c>
      <c r="D9" s="3"/>
      <c r="E9" s="3"/>
      <c r="F9" s="14">
        <v>3293</v>
      </c>
      <c r="G9" s="13">
        <v>3293</v>
      </c>
      <c r="H9" s="20">
        <v>28800</v>
      </c>
      <c r="I9" s="17"/>
      <c r="J9" s="15"/>
      <c r="K9" s="25"/>
      <c r="L9" s="5"/>
      <c r="M9" s="4"/>
      <c r="N9" s="5"/>
      <c r="O9" s="4"/>
      <c r="P9" s="5"/>
      <c r="Q9" s="30"/>
      <c r="R9" s="56"/>
    </row>
    <row r="10" spans="1:18" ht="57" customHeight="1" x14ac:dyDescent="0.25">
      <c r="A10" s="53" t="s">
        <v>12</v>
      </c>
      <c r="B10" s="54" t="s">
        <v>43</v>
      </c>
      <c r="C10" s="2" t="s">
        <v>13</v>
      </c>
      <c r="D10" s="3"/>
      <c r="E10" s="3"/>
      <c r="F10" s="14">
        <v>832</v>
      </c>
      <c r="G10" s="13">
        <v>832</v>
      </c>
      <c r="H10" s="1">
        <v>23080</v>
      </c>
      <c r="I10" s="17"/>
      <c r="J10" s="15"/>
      <c r="K10" s="25"/>
      <c r="L10" s="5"/>
      <c r="M10" s="4"/>
      <c r="N10" s="5"/>
      <c r="O10" s="4"/>
      <c r="P10" s="5"/>
      <c r="Q10" s="30"/>
      <c r="R10" s="56"/>
    </row>
    <row r="11" spans="1:18" ht="57" customHeight="1" x14ac:dyDescent="0.25">
      <c r="A11" s="53" t="s">
        <v>14</v>
      </c>
      <c r="B11" s="54" t="s">
        <v>15</v>
      </c>
      <c r="C11" s="2" t="s">
        <v>16</v>
      </c>
      <c r="D11" s="3"/>
      <c r="E11" s="3"/>
      <c r="F11" s="14">
        <v>40</v>
      </c>
      <c r="G11" s="13">
        <v>50</v>
      </c>
      <c r="H11" s="28"/>
      <c r="I11" s="16"/>
      <c r="J11" s="19"/>
      <c r="K11" s="25"/>
      <c r="L11" s="5"/>
      <c r="M11" s="4"/>
      <c r="N11" s="5"/>
      <c r="O11" s="4"/>
      <c r="P11" s="5"/>
      <c r="Q11" s="30"/>
      <c r="R11" s="56"/>
    </row>
    <row r="12" spans="1:18" ht="57" customHeight="1" x14ac:dyDescent="0.25">
      <c r="A12" s="53" t="s">
        <v>17</v>
      </c>
      <c r="B12" s="54" t="s">
        <v>18</v>
      </c>
      <c r="C12" s="2" t="s">
        <v>16</v>
      </c>
      <c r="D12" s="3"/>
      <c r="E12" s="3"/>
      <c r="F12" s="14">
        <v>5</v>
      </c>
      <c r="G12" s="13">
        <v>10</v>
      </c>
      <c r="H12" s="28"/>
      <c r="I12" s="16"/>
      <c r="J12" s="19"/>
      <c r="K12" s="25"/>
      <c r="L12" s="5"/>
      <c r="M12" s="4"/>
      <c r="N12" s="5"/>
      <c r="O12" s="4"/>
      <c r="P12" s="5"/>
      <c r="Q12" s="30"/>
      <c r="R12" s="56"/>
    </row>
    <row r="13" spans="1:18" ht="57" customHeight="1" x14ac:dyDescent="0.25">
      <c r="A13" s="53" t="s">
        <v>19</v>
      </c>
      <c r="B13" s="54" t="s">
        <v>20</v>
      </c>
      <c r="C13" s="2" t="s">
        <v>16</v>
      </c>
      <c r="D13" s="3"/>
      <c r="E13" s="3"/>
      <c r="F13" s="14">
        <v>10</v>
      </c>
      <c r="G13" s="13">
        <v>20</v>
      </c>
      <c r="H13" s="28"/>
      <c r="I13" s="16"/>
      <c r="J13" s="19"/>
      <c r="K13" s="25"/>
      <c r="L13" s="5"/>
      <c r="M13" s="4"/>
      <c r="N13" s="5"/>
      <c r="O13" s="4"/>
      <c r="P13" s="5"/>
      <c r="Q13" s="30"/>
      <c r="R13" s="56"/>
    </row>
    <row r="14" spans="1:18" ht="57" customHeight="1" x14ac:dyDescent="0.25">
      <c r="A14" s="53" t="s">
        <v>21</v>
      </c>
      <c r="B14" s="57" t="s">
        <v>24</v>
      </c>
      <c r="C14" s="2" t="s">
        <v>22</v>
      </c>
      <c r="D14" s="3"/>
      <c r="E14" s="3"/>
      <c r="F14" s="14">
        <v>40</v>
      </c>
      <c r="G14" s="13">
        <v>40</v>
      </c>
      <c r="H14" s="28"/>
      <c r="I14" s="16"/>
      <c r="J14" s="19"/>
      <c r="K14" s="25"/>
      <c r="L14" s="5"/>
      <c r="M14" s="4"/>
      <c r="N14" s="5"/>
      <c r="O14" s="4"/>
      <c r="P14" s="5"/>
      <c r="Q14" s="30"/>
      <c r="R14" s="56"/>
    </row>
    <row r="15" spans="1:18" ht="57" customHeight="1" x14ac:dyDescent="0.25">
      <c r="A15" s="53" t="s">
        <v>23</v>
      </c>
      <c r="B15" s="57" t="s">
        <v>26</v>
      </c>
      <c r="C15" s="2" t="s">
        <v>22</v>
      </c>
      <c r="D15" s="3"/>
      <c r="E15" s="3"/>
      <c r="F15" s="14">
        <v>10</v>
      </c>
      <c r="G15" s="13">
        <v>10</v>
      </c>
      <c r="H15" s="28"/>
      <c r="I15" s="16"/>
      <c r="J15" s="19"/>
      <c r="K15" s="25"/>
      <c r="L15" s="5"/>
      <c r="M15" s="4"/>
      <c r="N15" s="5"/>
      <c r="O15" s="4"/>
      <c r="P15" s="5"/>
      <c r="Q15" s="30"/>
      <c r="R15" s="56"/>
    </row>
    <row r="16" spans="1:18" ht="57" customHeight="1" x14ac:dyDescent="0.25">
      <c r="A16" s="53" t="s">
        <v>25</v>
      </c>
      <c r="B16" s="58" t="s">
        <v>74</v>
      </c>
      <c r="C16" s="2" t="s">
        <v>45</v>
      </c>
      <c r="D16" s="3"/>
      <c r="E16" s="3"/>
      <c r="F16" s="14">
        <v>616</v>
      </c>
      <c r="G16" s="13">
        <v>616</v>
      </c>
      <c r="H16" s="1">
        <v>31</v>
      </c>
      <c r="I16" s="16"/>
      <c r="J16" s="19"/>
      <c r="K16" s="25"/>
      <c r="L16" s="5"/>
      <c r="M16" s="4"/>
      <c r="N16" s="5"/>
      <c r="O16" s="4"/>
      <c r="P16" s="5"/>
      <c r="Q16" s="30"/>
      <c r="R16" s="56"/>
    </row>
    <row r="17" spans="1:18" s="50" customFormat="1" ht="57" customHeight="1" x14ac:dyDescent="0.25">
      <c r="A17" s="59" t="s">
        <v>27</v>
      </c>
      <c r="B17" s="60" t="s">
        <v>29</v>
      </c>
      <c r="C17" s="1" t="s">
        <v>30</v>
      </c>
      <c r="D17" s="12"/>
      <c r="E17" s="3"/>
      <c r="F17" s="14">
        <v>0</v>
      </c>
      <c r="G17" s="13">
        <v>0</v>
      </c>
      <c r="H17" s="28"/>
      <c r="I17" s="32"/>
      <c r="J17" s="31"/>
      <c r="K17" s="33"/>
      <c r="L17" s="34"/>
      <c r="M17" s="35"/>
      <c r="N17" s="34"/>
      <c r="O17" s="35"/>
      <c r="P17" s="34"/>
      <c r="Q17" s="36"/>
      <c r="R17" s="61"/>
    </row>
    <row r="18" spans="1:18" ht="57" customHeight="1" x14ac:dyDescent="0.25">
      <c r="A18" s="53" t="s">
        <v>28</v>
      </c>
      <c r="B18" s="57" t="s">
        <v>32</v>
      </c>
      <c r="C18" s="2" t="s">
        <v>30</v>
      </c>
      <c r="D18" s="3"/>
      <c r="E18" s="3"/>
      <c r="F18" s="14">
        <v>0</v>
      </c>
      <c r="G18" s="13">
        <v>30</v>
      </c>
      <c r="H18" s="28"/>
      <c r="I18" s="32"/>
      <c r="J18" s="19"/>
      <c r="K18" s="33"/>
      <c r="L18" s="5"/>
      <c r="M18" s="35"/>
      <c r="N18" s="5"/>
      <c r="O18" s="35"/>
      <c r="P18" s="5"/>
      <c r="Q18" s="36"/>
      <c r="R18" s="56"/>
    </row>
    <row r="19" spans="1:18" ht="57" customHeight="1" x14ac:dyDescent="0.25">
      <c r="A19" s="53" t="s">
        <v>31</v>
      </c>
      <c r="B19" s="54" t="s">
        <v>75</v>
      </c>
      <c r="C19" s="2" t="s">
        <v>45</v>
      </c>
      <c r="D19" s="3"/>
      <c r="E19" s="3"/>
      <c r="F19" s="14">
        <v>5495</v>
      </c>
      <c r="G19" s="13">
        <v>0</v>
      </c>
      <c r="H19" s="1">
        <v>10</v>
      </c>
      <c r="I19" s="16"/>
      <c r="J19" s="31"/>
      <c r="K19" s="25"/>
      <c r="L19" s="34"/>
      <c r="M19" s="4"/>
      <c r="N19" s="34"/>
      <c r="O19" s="4"/>
      <c r="P19" s="34"/>
      <c r="Q19" s="30"/>
      <c r="R19" s="56"/>
    </row>
    <row r="20" spans="1:18" ht="57" customHeight="1" x14ac:dyDescent="0.25">
      <c r="A20" s="53" t="s">
        <v>33</v>
      </c>
      <c r="B20" s="57" t="s">
        <v>44</v>
      </c>
      <c r="C20" s="2" t="s">
        <v>45</v>
      </c>
      <c r="D20" s="3"/>
      <c r="E20" s="3"/>
      <c r="F20" s="14">
        <v>10990</v>
      </c>
      <c r="G20" s="13">
        <v>10990</v>
      </c>
      <c r="H20" s="1">
        <v>31</v>
      </c>
      <c r="I20" s="16"/>
      <c r="J20" s="19"/>
      <c r="K20" s="25"/>
      <c r="L20" s="5"/>
      <c r="M20" s="4"/>
      <c r="N20" s="5"/>
      <c r="O20" s="4"/>
      <c r="P20" s="5"/>
      <c r="Q20" s="30"/>
      <c r="R20" s="56"/>
    </row>
    <row r="21" spans="1:18" ht="57" customHeight="1" x14ac:dyDescent="0.25">
      <c r="A21" s="53" t="s">
        <v>34</v>
      </c>
      <c r="B21" s="54" t="s">
        <v>36</v>
      </c>
      <c r="C21" s="2" t="s">
        <v>22</v>
      </c>
      <c r="D21" s="3"/>
      <c r="E21" s="3"/>
      <c r="F21" s="14">
        <v>1417</v>
      </c>
      <c r="G21" s="13">
        <v>1417</v>
      </c>
      <c r="H21" s="1">
        <v>45261</v>
      </c>
      <c r="I21" s="16"/>
      <c r="J21" s="19"/>
      <c r="K21" s="25"/>
      <c r="L21" s="5"/>
      <c r="M21" s="4"/>
      <c r="N21" s="5"/>
      <c r="O21" s="4"/>
      <c r="P21" s="5"/>
      <c r="Q21" s="30"/>
      <c r="R21" s="56"/>
    </row>
    <row r="22" spans="1:18" ht="57" customHeight="1" x14ac:dyDescent="0.25">
      <c r="A22" s="53" t="s">
        <v>35</v>
      </c>
      <c r="B22" s="60" t="s">
        <v>38</v>
      </c>
      <c r="C22" s="1" t="s">
        <v>30</v>
      </c>
      <c r="D22" s="12"/>
      <c r="E22" s="3"/>
      <c r="F22" s="14">
        <v>0</v>
      </c>
      <c r="G22" s="13">
        <v>0</v>
      </c>
      <c r="H22" s="28"/>
      <c r="I22" s="32"/>
      <c r="J22" s="31"/>
      <c r="K22" s="33"/>
      <c r="L22" s="34"/>
      <c r="M22" s="35"/>
      <c r="N22" s="34"/>
      <c r="O22" s="35"/>
      <c r="P22" s="34"/>
      <c r="Q22" s="36"/>
      <c r="R22" s="61"/>
    </row>
    <row r="23" spans="1:18" ht="57" customHeight="1" thickBot="1" x14ac:dyDescent="0.3">
      <c r="A23" s="62" t="s">
        <v>37</v>
      </c>
      <c r="B23" s="63" t="s">
        <v>39</v>
      </c>
      <c r="C23" s="21" t="s">
        <v>40</v>
      </c>
      <c r="D23" s="22"/>
      <c r="E23" s="22"/>
      <c r="F23" s="23">
        <v>100</v>
      </c>
      <c r="G23" s="24">
        <v>0</v>
      </c>
      <c r="H23" s="29"/>
      <c r="I23" s="64"/>
      <c r="J23" s="37"/>
      <c r="K23" s="26"/>
      <c r="L23" s="38"/>
      <c r="M23" s="27"/>
      <c r="N23" s="38"/>
      <c r="O23" s="27"/>
      <c r="P23" s="38"/>
      <c r="Q23" s="39"/>
      <c r="R23" s="56"/>
    </row>
    <row r="24" spans="1:18" ht="15.75" x14ac:dyDescent="0.25">
      <c r="A24" s="65"/>
      <c r="B24" s="66"/>
      <c r="C24" s="7"/>
      <c r="D24" s="8"/>
      <c r="E24" s="10"/>
      <c r="F24" s="9"/>
      <c r="G24" s="9"/>
      <c r="H24" s="9"/>
      <c r="I24" s="18"/>
      <c r="J24" s="18"/>
      <c r="K24" s="11"/>
      <c r="L24" s="8"/>
      <c r="M24" s="8"/>
      <c r="N24" s="8"/>
      <c r="O24" s="8"/>
      <c r="P24" s="90" t="s">
        <v>62</v>
      </c>
      <c r="Q24" s="90"/>
      <c r="R24" s="51" t="s">
        <v>76</v>
      </c>
    </row>
    <row r="25" spans="1:18" ht="15.7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85" t="s">
        <v>63</v>
      </c>
      <c r="Q25" s="85"/>
      <c r="R25" s="52" t="s">
        <v>72</v>
      </c>
    </row>
  </sheetData>
  <mergeCells count="21">
    <mergeCell ref="A2:C2"/>
    <mergeCell ref="R4:R5"/>
    <mergeCell ref="P25:Q25"/>
    <mergeCell ref="M4:M5"/>
    <mergeCell ref="N4:N5"/>
    <mergeCell ref="O4:O5"/>
    <mergeCell ref="P4:P5"/>
    <mergeCell ref="Q4:Q5"/>
    <mergeCell ref="P24:Q24"/>
    <mergeCell ref="B4:B5"/>
    <mergeCell ref="C4:C5"/>
    <mergeCell ref="D4:D5"/>
    <mergeCell ref="E4:E5"/>
    <mergeCell ref="F4:F5"/>
    <mergeCell ref="A4:A5"/>
    <mergeCell ref="K4:K5"/>
    <mergeCell ref="L4:L5"/>
    <mergeCell ref="G4:G5"/>
    <mergeCell ref="H4:H5"/>
    <mergeCell ref="I4:I5"/>
    <mergeCell ref="J4:J5"/>
  </mergeCells>
  <phoneticPr fontId="8" type="noConversion"/>
  <pageMargins left="0.7" right="0.7" top="0.75" bottom="0.7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FA53-3D64-48D0-BBBB-78A6BB01DFAD}">
  <sheetPr>
    <pageSetUpPr fitToPage="1"/>
  </sheetPr>
  <dimension ref="A1:R23"/>
  <sheetViews>
    <sheetView tabSelected="1" workbookViewId="0">
      <selection activeCell="S14" sqref="S14"/>
    </sheetView>
  </sheetViews>
  <sheetFormatPr defaultRowHeight="15" x14ac:dyDescent="0.25"/>
  <cols>
    <col min="1" max="1" width="5.5703125" customWidth="1"/>
    <col min="2" max="2" width="34" customWidth="1"/>
    <col min="3" max="3" width="11.140625" customWidth="1"/>
    <col min="4" max="4" width="12.28515625" customWidth="1"/>
    <col min="5" max="5" width="12.140625" customWidth="1"/>
    <col min="6" max="17" width="13" customWidth="1"/>
    <col min="18" max="18" width="20" customWidth="1"/>
  </cols>
  <sheetData>
    <row r="1" spans="1:18" ht="15.75" thickBot="1" x14ac:dyDescent="0.3">
      <c r="A1" s="40"/>
      <c r="B1" s="70"/>
      <c r="C1" s="41" t="s">
        <v>78</v>
      </c>
      <c r="D1" s="41" t="s">
        <v>79</v>
      </c>
      <c r="E1" s="41" t="s">
        <v>80</v>
      </c>
      <c r="F1" s="42" t="s">
        <v>46</v>
      </c>
      <c r="G1" s="43" t="s">
        <v>47</v>
      </c>
      <c r="H1" s="44" t="s">
        <v>48</v>
      </c>
      <c r="I1" s="42" t="s">
        <v>49</v>
      </c>
      <c r="J1" s="45" t="s">
        <v>50</v>
      </c>
      <c r="K1" s="46" t="s">
        <v>55</v>
      </c>
      <c r="L1" s="44" t="s">
        <v>56</v>
      </c>
      <c r="M1" s="44" t="s">
        <v>57</v>
      </c>
      <c r="N1" s="44" t="s">
        <v>58</v>
      </c>
      <c r="O1" s="44" t="s">
        <v>54</v>
      </c>
      <c r="P1" s="44" t="s">
        <v>59</v>
      </c>
      <c r="Q1" s="47" t="s">
        <v>60</v>
      </c>
      <c r="R1" s="48" t="s">
        <v>61</v>
      </c>
    </row>
    <row r="2" spans="1:18" x14ac:dyDescent="0.25">
      <c r="A2" s="96" t="s">
        <v>0</v>
      </c>
      <c r="B2" s="91" t="s">
        <v>53</v>
      </c>
      <c r="C2" s="93" t="s">
        <v>1</v>
      </c>
      <c r="D2" s="93" t="s">
        <v>2</v>
      </c>
      <c r="E2" s="93" t="s">
        <v>3</v>
      </c>
      <c r="F2" s="78" t="s">
        <v>4</v>
      </c>
      <c r="G2" s="73" t="s">
        <v>5</v>
      </c>
      <c r="H2" s="75" t="s">
        <v>73</v>
      </c>
      <c r="I2" s="77" t="s">
        <v>51</v>
      </c>
      <c r="J2" s="79" t="s">
        <v>52</v>
      </c>
      <c r="K2" s="98" t="s">
        <v>64</v>
      </c>
      <c r="L2" s="71" t="s">
        <v>65</v>
      </c>
      <c r="M2" s="86" t="s">
        <v>66</v>
      </c>
      <c r="N2" s="71" t="s">
        <v>67</v>
      </c>
      <c r="O2" s="86" t="s">
        <v>68</v>
      </c>
      <c r="P2" s="71" t="s">
        <v>69</v>
      </c>
      <c r="Q2" s="88" t="s">
        <v>70</v>
      </c>
      <c r="R2" s="83" t="s">
        <v>71</v>
      </c>
    </row>
    <row r="3" spans="1:18" ht="32.25" customHeight="1" x14ac:dyDescent="0.25">
      <c r="A3" s="97"/>
      <c r="B3" s="92"/>
      <c r="C3" s="94"/>
      <c r="D3" s="94"/>
      <c r="E3" s="94"/>
      <c r="F3" s="95"/>
      <c r="G3" s="74"/>
      <c r="H3" s="76"/>
      <c r="I3" s="78"/>
      <c r="J3" s="80"/>
      <c r="K3" s="99"/>
      <c r="L3" s="72"/>
      <c r="M3" s="87"/>
      <c r="N3" s="72"/>
      <c r="O3" s="87"/>
      <c r="P3" s="72"/>
      <c r="Q3" s="89"/>
      <c r="R3" s="84"/>
    </row>
    <row r="4" spans="1:18" ht="25.5" x14ac:dyDescent="0.25">
      <c r="A4" s="53" t="s">
        <v>6</v>
      </c>
      <c r="B4" s="54" t="s">
        <v>7</v>
      </c>
      <c r="C4" s="2" t="s">
        <v>45</v>
      </c>
      <c r="D4" s="3"/>
      <c r="E4" s="3"/>
      <c r="F4" s="14">
        <f>16819+5400</f>
        <v>22219</v>
      </c>
      <c r="G4" s="13">
        <v>0</v>
      </c>
      <c r="H4" s="1">
        <v>10</v>
      </c>
      <c r="I4" s="16" t="s">
        <v>82</v>
      </c>
      <c r="J4" s="55"/>
      <c r="K4" s="25" t="s">
        <v>83</v>
      </c>
      <c r="L4" s="34"/>
      <c r="M4" s="4" t="s">
        <v>84</v>
      </c>
      <c r="N4" s="34"/>
      <c r="O4" s="4" t="s">
        <v>84</v>
      </c>
      <c r="P4" s="34"/>
      <c r="Q4" s="30" t="s">
        <v>85</v>
      </c>
      <c r="R4" s="56" t="s">
        <v>86</v>
      </c>
    </row>
    <row r="5" spans="1:18" ht="63.75" x14ac:dyDescent="0.25">
      <c r="A5" s="53" t="s">
        <v>8</v>
      </c>
      <c r="B5" s="57" t="s">
        <v>42</v>
      </c>
      <c r="C5" s="2" t="s">
        <v>45</v>
      </c>
      <c r="D5" s="3"/>
      <c r="E5" s="3"/>
      <c r="F5" s="14">
        <v>27146</v>
      </c>
      <c r="G5" s="13">
        <v>27146</v>
      </c>
      <c r="H5" s="6">
        <v>31</v>
      </c>
      <c r="I5" s="16" t="s">
        <v>82</v>
      </c>
      <c r="J5" s="19" t="s">
        <v>87</v>
      </c>
      <c r="K5" s="25" t="s">
        <v>83</v>
      </c>
      <c r="L5" s="5" t="s">
        <v>88</v>
      </c>
      <c r="M5" s="4" t="s">
        <v>84</v>
      </c>
      <c r="N5" s="5" t="s">
        <v>88</v>
      </c>
      <c r="O5" s="4" t="s">
        <v>84</v>
      </c>
      <c r="P5" s="5" t="s">
        <v>88</v>
      </c>
      <c r="Q5" s="30" t="s">
        <v>85</v>
      </c>
      <c r="R5" s="56" t="s">
        <v>89</v>
      </c>
    </row>
    <row r="6" spans="1:18" ht="28.5" customHeight="1" x14ac:dyDescent="0.25">
      <c r="A6" s="53" t="s">
        <v>9</v>
      </c>
      <c r="B6" s="54" t="s">
        <v>10</v>
      </c>
      <c r="C6" s="2" t="s">
        <v>45</v>
      </c>
      <c r="D6" s="3"/>
      <c r="E6" s="3"/>
      <c r="F6" s="14">
        <v>3001</v>
      </c>
      <c r="G6" s="13">
        <v>0</v>
      </c>
      <c r="H6" s="1">
        <v>10</v>
      </c>
      <c r="I6" s="16" t="s">
        <v>82</v>
      </c>
      <c r="J6" s="31"/>
      <c r="K6" s="25" t="s">
        <v>83</v>
      </c>
      <c r="L6" s="34"/>
      <c r="M6" s="4" t="s">
        <v>84</v>
      </c>
      <c r="N6" s="34"/>
      <c r="O6" s="4" t="s">
        <v>84</v>
      </c>
      <c r="P6" s="34"/>
      <c r="Q6" s="30" t="s">
        <v>85</v>
      </c>
      <c r="R6" s="56" t="s">
        <v>86</v>
      </c>
    </row>
    <row r="7" spans="1:18" ht="51" x14ac:dyDescent="0.25">
      <c r="A7" s="53" t="s">
        <v>11</v>
      </c>
      <c r="B7" s="57" t="s">
        <v>41</v>
      </c>
      <c r="C7" s="2" t="s">
        <v>45</v>
      </c>
      <c r="D7" s="3"/>
      <c r="E7" s="3"/>
      <c r="F7" s="14">
        <v>3293</v>
      </c>
      <c r="G7" s="13">
        <v>3293</v>
      </c>
      <c r="H7" s="20">
        <v>28800</v>
      </c>
      <c r="I7" s="17" t="s">
        <v>90</v>
      </c>
      <c r="J7" s="15" t="s">
        <v>90</v>
      </c>
      <c r="K7" s="25" t="s">
        <v>83</v>
      </c>
      <c r="L7" s="5" t="s">
        <v>88</v>
      </c>
      <c r="M7" s="4" t="s">
        <v>84</v>
      </c>
      <c r="N7" s="5" t="s">
        <v>88</v>
      </c>
      <c r="O7" s="4" t="s">
        <v>84</v>
      </c>
      <c r="P7" s="5" t="s">
        <v>88</v>
      </c>
      <c r="Q7" s="30" t="s">
        <v>85</v>
      </c>
      <c r="R7" s="56" t="s">
        <v>89</v>
      </c>
    </row>
    <row r="8" spans="1:18" ht="25.5" x14ac:dyDescent="0.25">
      <c r="A8" s="53" t="s">
        <v>12</v>
      </c>
      <c r="B8" s="54" t="s">
        <v>43</v>
      </c>
      <c r="C8" s="2" t="s">
        <v>13</v>
      </c>
      <c r="D8" s="3"/>
      <c r="E8" s="3"/>
      <c r="F8" s="14">
        <v>832</v>
      </c>
      <c r="G8" s="13">
        <v>832</v>
      </c>
      <c r="H8" s="1">
        <v>23080</v>
      </c>
      <c r="I8" s="17" t="s">
        <v>90</v>
      </c>
      <c r="J8" s="15" t="s">
        <v>90</v>
      </c>
      <c r="K8" s="25" t="s">
        <v>83</v>
      </c>
      <c r="L8" s="5" t="s">
        <v>88</v>
      </c>
      <c r="M8" s="4" t="s">
        <v>84</v>
      </c>
      <c r="N8" s="5" t="s">
        <v>88</v>
      </c>
      <c r="O8" s="4" t="s">
        <v>84</v>
      </c>
      <c r="P8" s="5" t="s">
        <v>88</v>
      </c>
      <c r="Q8" s="30" t="s">
        <v>85</v>
      </c>
      <c r="R8" s="56" t="s">
        <v>89</v>
      </c>
    </row>
    <row r="9" spans="1:18" ht="51" x14ac:dyDescent="0.25">
      <c r="A9" s="53" t="s">
        <v>14</v>
      </c>
      <c r="B9" s="54" t="s">
        <v>15</v>
      </c>
      <c r="C9" s="2" t="s">
        <v>16</v>
      </c>
      <c r="D9" s="3"/>
      <c r="E9" s="3"/>
      <c r="F9" s="14">
        <v>40</v>
      </c>
      <c r="G9" s="13">
        <v>50</v>
      </c>
      <c r="H9" s="28"/>
      <c r="I9" s="16" t="s">
        <v>91</v>
      </c>
      <c r="J9" s="19" t="s">
        <v>92</v>
      </c>
      <c r="K9" s="25" t="s">
        <v>83</v>
      </c>
      <c r="L9" s="5" t="s">
        <v>88</v>
      </c>
      <c r="M9" s="4" t="s">
        <v>84</v>
      </c>
      <c r="N9" s="5" t="s">
        <v>88</v>
      </c>
      <c r="O9" s="4" t="s">
        <v>84</v>
      </c>
      <c r="P9" s="5" t="s">
        <v>88</v>
      </c>
      <c r="Q9" s="30" t="s">
        <v>85</v>
      </c>
      <c r="R9" s="56" t="s">
        <v>89</v>
      </c>
    </row>
    <row r="10" spans="1:18" ht="38.25" x14ac:dyDescent="0.25">
      <c r="A10" s="53" t="s">
        <v>17</v>
      </c>
      <c r="B10" s="54" t="s">
        <v>18</v>
      </c>
      <c r="C10" s="2" t="s">
        <v>16</v>
      </c>
      <c r="D10" s="3"/>
      <c r="E10" s="3"/>
      <c r="F10" s="14">
        <v>5</v>
      </c>
      <c r="G10" s="13">
        <v>10</v>
      </c>
      <c r="H10" s="28"/>
      <c r="I10" s="16" t="s">
        <v>91</v>
      </c>
      <c r="J10" s="19" t="s">
        <v>92</v>
      </c>
      <c r="K10" s="25" t="s">
        <v>83</v>
      </c>
      <c r="L10" s="5" t="s">
        <v>88</v>
      </c>
      <c r="M10" s="4" t="s">
        <v>84</v>
      </c>
      <c r="N10" s="5" t="s">
        <v>88</v>
      </c>
      <c r="O10" s="4" t="s">
        <v>84</v>
      </c>
      <c r="P10" s="5" t="s">
        <v>88</v>
      </c>
      <c r="Q10" s="30" t="s">
        <v>85</v>
      </c>
      <c r="R10" s="56" t="s">
        <v>89</v>
      </c>
    </row>
    <row r="11" spans="1:18" ht="25.5" x14ac:dyDescent="0.25">
      <c r="A11" s="53" t="s">
        <v>19</v>
      </c>
      <c r="B11" s="54" t="s">
        <v>20</v>
      </c>
      <c r="C11" s="2" t="s">
        <v>16</v>
      </c>
      <c r="D11" s="3"/>
      <c r="E11" s="3"/>
      <c r="F11" s="14">
        <v>10</v>
      </c>
      <c r="G11" s="13">
        <v>20</v>
      </c>
      <c r="H11" s="28"/>
      <c r="I11" s="16" t="s">
        <v>91</v>
      </c>
      <c r="J11" s="19" t="s">
        <v>92</v>
      </c>
      <c r="K11" s="25" t="s">
        <v>83</v>
      </c>
      <c r="L11" s="5" t="s">
        <v>88</v>
      </c>
      <c r="M11" s="4" t="s">
        <v>84</v>
      </c>
      <c r="N11" s="5" t="s">
        <v>88</v>
      </c>
      <c r="O11" s="4" t="s">
        <v>84</v>
      </c>
      <c r="P11" s="5" t="s">
        <v>88</v>
      </c>
      <c r="Q11" s="30" t="s">
        <v>85</v>
      </c>
      <c r="R11" s="56" t="s">
        <v>89</v>
      </c>
    </row>
    <row r="12" spans="1:18" ht="25.5" x14ac:dyDescent="0.25">
      <c r="A12" s="53" t="s">
        <v>21</v>
      </c>
      <c r="B12" s="57" t="s">
        <v>24</v>
      </c>
      <c r="C12" s="2" t="s">
        <v>22</v>
      </c>
      <c r="D12" s="3"/>
      <c r="E12" s="3"/>
      <c r="F12" s="14">
        <v>40</v>
      </c>
      <c r="G12" s="13">
        <v>40</v>
      </c>
      <c r="H12" s="28"/>
      <c r="I12" s="16" t="s">
        <v>91</v>
      </c>
      <c r="J12" s="19" t="s">
        <v>92</v>
      </c>
      <c r="K12" s="25" t="s">
        <v>83</v>
      </c>
      <c r="L12" s="5" t="s">
        <v>88</v>
      </c>
      <c r="M12" s="4" t="s">
        <v>84</v>
      </c>
      <c r="N12" s="5" t="s">
        <v>88</v>
      </c>
      <c r="O12" s="4" t="s">
        <v>84</v>
      </c>
      <c r="P12" s="5" t="s">
        <v>88</v>
      </c>
      <c r="Q12" s="30" t="s">
        <v>85</v>
      </c>
      <c r="R12" s="56" t="s">
        <v>89</v>
      </c>
    </row>
    <row r="13" spans="1:18" ht="38.25" x14ac:dyDescent="0.25">
      <c r="A13" s="53" t="s">
        <v>23</v>
      </c>
      <c r="B13" s="57" t="s">
        <v>26</v>
      </c>
      <c r="C13" s="2" t="s">
        <v>22</v>
      </c>
      <c r="D13" s="3"/>
      <c r="E13" s="3"/>
      <c r="F13" s="14">
        <v>10</v>
      </c>
      <c r="G13" s="13">
        <v>10</v>
      </c>
      <c r="H13" s="28"/>
      <c r="I13" s="16" t="s">
        <v>91</v>
      </c>
      <c r="J13" s="19" t="s">
        <v>92</v>
      </c>
      <c r="K13" s="25" t="s">
        <v>83</v>
      </c>
      <c r="L13" s="5" t="s">
        <v>88</v>
      </c>
      <c r="M13" s="4" t="s">
        <v>84</v>
      </c>
      <c r="N13" s="5" t="s">
        <v>88</v>
      </c>
      <c r="O13" s="4" t="s">
        <v>84</v>
      </c>
      <c r="P13" s="5" t="s">
        <v>88</v>
      </c>
      <c r="Q13" s="30" t="s">
        <v>85</v>
      </c>
      <c r="R13" s="56" t="s">
        <v>89</v>
      </c>
    </row>
    <row r="14" spans="1:18" ht="76.5" x14ac:dyDescent="0.25">
      <c r="A14" s="53" t="s">
        <v>25</v>
      </c>
      <c r="B14" s="58" t="s">
        <v>74</v>
      </c>
      <c r="C14" s="2" t="s">
        <v>45</v>
      </c>
      <c r="D14" s="3"/>
      <c r="E14" s="3"/>
      <c r="F14" s="14">
        <v>616</v>
      </c>
      <c r="G14" s="13">
        <v>616</v>
      </c>
      <c r="H14" s="1">
        <v>31</v>
      </c>
      <c r="I14" s="16" t="s">
        <v>82</v>
      </c>
      <c r="J14" s="19" t="s">
        <v>87</v>
      </c>
      <c r="K14" s="25" t="s">
        <v>83</v>
      </c>
      <c r="L14" s="5" t="s">
        <v>88</v>
      </c>
      <c r="M14" s="4" t="s">
        <v>84</v>
      </c>
      <c r="N14" s="5" t="s">
        <v>88</v>
      </c>
      <c r="O14" s="4" t="s">
        <v>84</v>
      </c>
      <c r="P14" s="5" t="s">
        <v>88</v>
      </c>
      <c r="Q14" s="30" t="s">
        <v>85</v>
      </c>
      <c r="R14" s="56" t="s">
        <v>89</v>
      </c>
    </row>
    <row r="15" spans="1:18" ht="63.75" x14ac:dyDescent="0.25">
      <c r="A15" s="59" t="s">
        <v>27</v>
      </c>
      <c r="B15" s="60" t="s">
        <v>29</v>
      </c>
      <c r="C15" s="1" t="s">
        <v>30</v>
      </c>
      <c r="D15" s="12"/>
      <c r="E15" s="3"/>
      <c r="F15" s="14">
        <v>0</v>
      </c>
      <c r="G15" s="13">
        <v>0</v>
      </c>
      <c r="H15" s="28"/>
      <c r="I15" s="32"/>
      <c r="J15" s="31"/>
      <c r="K15" s="33"/>
      <c r="L15" s="34"/>
      <c r="M15" s="35"/>
      <c r="N15" s="34"/>
      <c r="O15" s="35"/>
      <c r="P15" s="34"/>
      <c r="Q15" s="36"/>
      <c r="R15" s="61"/>
    </row>
    <row r="16" spans="1:18" ht="63.75" x14ac:dyDescent="0.25">
      <c r="A16" s="53" t="s">
        <v>28</v>
      </c>
      <c r="B16" s="57" t="s">
        <v>32</v>
      </c>
      <c r="C16" s="2" t="s">
        <v>30</v>
      </c>
      <c r="D16" s="3"/>
      <c r="E16" s="3"/>
      <c r="F16" s="14">
        <v>0</v>
      </c>
      <c r="G16" s="13">
        <v>30</v>
      </c>
      <c r="H16" s="28"/>
      <c r="I16" s="32"/>
      <c r="J16" s="19" t="s">
        <v>92</v>
      </c>
      <c r="K16" s="33"/>
      <c r="L16" s="5" t="s">
        <v>93</v>
      </c>
      <c r="M16" s="35"/>
      <c r="N16" s="5" t="s">
        <v>93</v>
      </c>
      <c r="O16" s="35"/>
      <c r="P16" s="5" t="s">
        <v>93</v>
      </c>
      <c r="Q16" s="36"/>
      <c r="R16" s="56" t="s">
        <v>94</v>
      </c>
    </row>
    <row r="17" spans="1:18" ht="29.25" customHeight="1" x14ac:dyDescent="0.25">
      <c r="A17" s="53" t="s">
        <v>31</v>
      </c>
      <c r="B17" s="54" t="s">
        <v>75</v>
      </c>
      <c r="C17" s="2" t="s">
        <v>45</v>
      </c>
      <c r="D17" s="3"/>
      <c r="E17" s="3"/>
      <c r="F17" s="14">
        <v>5495</v>
      </c>
      <c r="G17" s="13">
        <v>0</v>
      </c>
      <c r="H17" s="1">
        <v>10</v>
      </c>
      <c r="I17" s="16" t="s">
        <v>82</v>
      </c>
      <c r="J17" s="31"/>
      <c r="K17" s="25" t="s">
        <v>83</v>
      </c>
      <c r="L17" s="34"/>
      <c r="M17" s="4" t="s">
        <v>84</v>
      </c>
      <c r="N17" s="34"/>
      <c r="O17" s="4" t="s">
        <v>84</v>
      </c>
      <c r="P17" s="34"/>
      <c r="Q17" s="30" t="s">
        <v>85</v>
      </c>
      <c r="R17" s="56" t="s">
        <v>86</v>
      </c>
    </row>
    <row r="18" spans="1:18" ht="38.25" x14ac:dyDescent="0.25">
      <c r="A18" s="53" t="s">
        <v>33</v>
      </c>
      <c r="B18" s="57" t="s">
        <v>44</v>
      </c>
      <c r="C18" s="2" t="s">
        <v>45</v>
      </c>
      <c r="D18" s="3"/>
      <c r="E18" s="3"/>
      <c r="F18" s="14">
        <v>10990</v>
      </c>
      <c r="G18" s="13">
        <v>10990</v>
      </c>
      <c r="H18" s="1">
        <v>31</v>
      </c>
      <c r="I18" s="16" t="s">
        <v>82</v>
      </c>
      <c r="J18" s="19" t="s">
        <v>87</v>
      </c>
      <c r="K18" s="25" t="s">
        <v>83</v>
      </c>
      <c r="L18" s="5" t="s">
        <v>88</v>
      </c>
      <c r="M18" s="4" t="s">
        <v>84</v>
      </c>
      <c r="N18" s="5" t="s">
        <v>88</v>
      </c>
      <c r="O18" s="4" t="s">
        <v>84</v>
      </c>
      <c r="P18" s="5" t="s">
        <v>88</v>
      </c>
      <c r="Q18" s="30" t="s">
        <v>85</v>
      </c>
      <c r="R18" s="56" t="s">
        <v>89</v>
      </c>
    </row>
    <row r="19" spans="1:18" ht="38.25" x14ac:dyDescent="0.25">
      <c r="A19" s="53" t="s">
        <v>34</v>
      </c>
      <c r="B19" s="54" t="s">
        <v>36</v>
      </c>
      <c r="C19" s="2" t="s">
        <v>22</v>
      </c>
      <c r="D19" s="3"/>
      <c r="E19" s="3"/>
      <c r="F19" s="14">
        <v>1417</v>
      </c>
      <c r="G19" s="13">
        <v>1417</v>
      </c>
      <c r="H19" s="1">
        <v>45261</v>
      </c>
      <c r="I19" s="16" t="s">
        <v>90</v>
      </c>
      <c r="J19" s="19" t="s">
        <v>90</v>
      </c>
      <c r="K19" s="25" t="s">
        <v>83</v>
      </c>
      <c r="L19" s="5" t="s">
        <v>88</v>
      </c>
      <c r="M19" s="4" t="s">
        <v>84</v>
      </c>
      <c r="N19" s="5" t="s">
        <v>88</v>
      </c>
      <c r="O19" s="4" t="s">
        <v>84</v>
      </c>
      <c r="P19" s="5" t="s">
        <v>88</v>
      </c>
      <c r="Q19" s="30" t="s">
        <v>85</v>
      </c>
      <c r="R19" s="56" t="s">
        <v>89</v>
      </c>
    </row>
    <row r="20" spans="1:18" ht="76.5" x14ac:dyDescent="0.25">
      <c r="A20" s="53" t="s">
        <v>35</v>
      </c>
      <c r="B20" s="60" t="s">
        <v>38</v>
      </c>
      <c r="C20" s="1" t="s">
        <v>30</v>
      </c>
      <c r="D20" s="12"/>
      <c r="E20" s="3"/>
      <c r="F20" s="14">
        <v>0</v>
      </c>
      <c r="G20" s="13">
        <v>0</v>
      </c>
      <c r="H20" s="28"/>
      <c r="I20" s="32"/>
      <c r="J20" s="31"/>
      <c r="K20" s="33"/>
      <c r="L20" s="34"/>
      <c r="M20" s="35"/>
      <c r="N20" s="34"/>
      <c r="O20" s="35"/>
      <c r="P20" s="34"/>
      <c r="Q20" s="36"/>
      <c r="R20" s="61"/>
    </row>
    <row r="21" spans="1:18" ht="26.25" thickBot="1" x14ac:dyDescent="0.3">
      <c r="A21" s="62" t="s">
        <v>37</v>
      </c>
      <c r="B21" s="63" t="s">
        <v>39</v>
      </c>
      <c r="C21" s="21" t="s">
        <v>40</v>
      </c>
      <c r="D21" s="22"/>
      <c r="E21" s="22"/>
      <c r="F21" s="23">
        <v>100</v>
      </c>
      <c r="G21" s="24">
        <v>0</v>
      </c>
      <c r="H21" s="29"/>
      <c r="I21" s="64" t="s">
        <v>91</v>
      </c>
      <c r="J21" s="37"/>
      <c r="K21" s="26" t="s">
        <v>83</v>
      </c>
      <c r="L21" s="38"/>
      <c r="M21" s="27" t="s">
        <v>84</v>
      </c>
      <c r="N21" s="38"/>
      <c r="O21" s="27" t="s">
        <v>84</v>
      </c>
      <c r="P21" s="38"/>
      <c r="Q21" s="39" t="s">
        <v>85</v>
      </c>
      <c r="R21" s="56" t="s">
        <v>86</v>
      </c>
    </row>
    <row r="22" spans="1:18" ht="15.75" x14ac:dyDescent="0.25">
      <c r="A22" s="65"/>
      <c r="B22" s="66"/>
      <c r="C22" s="7"/>
      <c r="D22" s="8"/>
      <c r="E22" s="10"/>
      <c r="F22" s="9"/>
      <c r="G22" s="9"/>
      <c r="H22" s="9"/>
      <c r="I22" s="18"/>
      <c r="J22" s="18"/>
      <c r="K22" s="11"/>
      <c r="L22" s="8"/>
      <c r="M22" s="8"/>
      <c r="N22" s="8"/>
      <c r="O22" s="8"/>
      <c r="P22" s="90" t="s">
        <v>62</v>
      </c>
      <c r="Q22" s="90"/>
      <c r="R22" s="51" t="s">
        <v>76</v>
      </c>
    </row>
    <row r="23" spans="1:18" ht="15.75" x14ac:dyDescent="0.25">
      <c r="P23" s="85" t="s">
        <v>63</v>
      </c>
      <c r="Q23" s="85"/>
      <c r="R23" s="52" t="s">
        <v>72</v>
      </c>
    </row>
  </sheetData>
  <sheetProtection sheet="1" objects="1" scenarios="1" selectLockedCells="1" selectUnlockedCells="1"/>
  <mergeCells count="20">
    <mergeCell ref="F2:F3"/>
    <mergeCell ref="A2:A3"/>
    <mergeCell ref="B2:B3"/>
    <mergeCell ref="C2:C3"/>
    <mergeCell ref="D2:D3"/>
    <mergeCell ref="E2:E3"/>
    <mergeCell ref="R2:R3"/>
    <mergeCell ref="G2:G3"/>
    <mergeCell ref="H2:H3"/>
    <mergeCell ref="I2:I3"/>
    <mergeCell ref="J2:J3"/>
    <mergeCell ref="K2:K3"/>
    <mergeCell ref="L2:L3"/>
    <mergeCell ref="P22:Q22"/>
    <mergeCell ref="P23:Q2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formularza ofertowego</vt:lpstr>
      <vt:lpstr>Wzór wypełnienia tab. ofertowej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KS. Skrzypiec</dc:creator>
  <cp:lastModifiedBy>Mateusz Wypych</cp:lastModifiedBy>
  <cp:lastPrinted>2026-02-19T13:50:11Z</cp:lastPrinted>
  <dcterms:created xsi:type="dcterms:W3CDTF">2023-09-25T06:55:24Z</dcterms:created>
  <dcterms:modified xsi:type="dcterms:W3CDTF">2026-02-19T14:06:42Z</dcterms:modified>
</cp:coreProperties>
</file>